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afit.sharepoint.com/sites/TESISMAESTRIA308/Documentos compartidos/General/1. Trabajo Final/ANEXOS/"/>
    </mc:Choice>
  </mc:AlternateContent>
  <xr:revisionPtr revIDLastSave="157" documentId="8_{E665816A-7701-4127-94E4-927670632190}" xr6:coauthVersionLast="47" xr6:coauthVersionMax="47" xr10:uidLastSave="{D9CCD0EC-E2BA-42C8-8DB2-4E7BFCA3142E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_FilterDatabase" localSheetId="0" hidden="1">Sheet1!$B$2:$I$30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F4" i="1" s="1"/>
  <c r="G4" i="1" s="1"/>
  <c r="F5" i="1" s="1"/>
  <c r="G5" i="1" s="1"/>
  <c r="F6" i="1" s="1"/>
  <c r="G6" i="1" s="1"/>
  <c r="F7" i="1" s="1"/>
  <c r="G7" i="1" s="1"/>
  <c r="F8" i="1" s="1"/>
  <c r="G8" i="1" s="1"/>
  <c r="F9" i="1" s="1"/>
  <c r="G9" i="1" s="1"/>
  <c r="F10" i="1" s="1"/>
  <c r="G10" i="1" s="1"/>
  <c r="F11" i="1" l="1"/>
  <c r="G11" i="1" s="1"/>
  <c r="F12" i="1" l="1"/>
  <c r="G12" i="1" s="1"/>
  <c r="F13" i="1" s="1"/>
  <c r="G13" i="1" s="1"/>
  <c r="F15" i="1" s="1"/>
  <c r="F14" i="1"/>
  <c r="G14" i="1" s="1"/>
  <c r="F16" i="1" l="1"/>
  <c r="G16" i="1" s="1"/>
  <c r="F17" i="1" s="1"/>
  <c r="G17" i="1" s="1"/>
  <c r="F18" i="1" s="1"/>
  <c r="G18" i="1" s="1"/>
  <c r="G15" i="1"/>
  <c r="F19" i="1"/>
  <c r="G19" i="1" s="1"/>
  <c r="F20" i="1" s="1"/>
  <c r="G20" i="1" s="1"/>
  <c r="F21" i="1" s="1"/>
  <c r="G21" i="1" s="1"/>
  <c r="F22" i="1" s="1"/>
  <c r="G22" i="1" s="1"/>
  <c r="F23" i="1" s="1"/>
  <c r="G23" i="1" s="1"/>
  <c r="F24" i="1" s="1"/>
  <c r="G24" i="1" s="1"/>
  <c r="F25" i="1" l="1"/>
  <c r="G25" i="1" s="1"/>
  <c r="F26" i="1" s="1"/>
  <c r="G26" i="1" s="1"/>
  <c r="F27" i="1" s="1"/>
  <c r="G27" i="1" s="1"/>
  <c r="F28" i="1" s="1"/>
  <c r="G28" i="1" s="1"/>
  <c r="F29" i="1" s="1"/>
  <c r="G29" i="1" s="1"/>
  <c r="F30" i="1" s="1"/>
  <c r="G30" i="1" s="1"/>
  <c r="J30" i="1" s="1"/>
  <c r="K30" i="1" s="1"/>
</calcChain>
</file>

<file path=xl/sharedStrings.xml><?xml version="1.0" encoding="utf-8"?>
<sst xmlns="http://schemas.openxmlformats.org/spreadsheetml/2006/main" count="96" uniqueCount="48">
  <si>
    <t>Actividad</t>
  </si>
  <si>
    <t>Cantidad</t>
  </si>
  <si>
    <t>Unidad</t>
  </si>
  <si>
    <t>Duración (días)</t>
  </si>
  <si>
    <t>Fecha de Inicio</t>
  </si>
  <si>
    <t>Fecha de Fin</t>
  </si>
  <si>
    <t>Fase Constructiva</t>
  </si>
  <si>
    <t>Acero de refuerzo figurado</t>
  </si>
  <si>
    <t>Muro en ladrillo</t>
  </si>
  <si>
    <t>Losa de fundación</t>
  </si>
  <si>
    <t>Concreto en zapatas</t>
  </si>
  <si>
    <t>Cubierta en teja de policarbonato</t>
  </si>
  <si>
    <t>Columnas</t>
  </si>
  <si>
    <t>Revoque de pared</t>
  </si>
  <si>
    <t>Vigas aéreas</t>
  </si>
  <si>
    <t>Malla electrosoldada</t>
  </si>
  <si>
    <t>Puertas interiores madera</t>
  </si>
  <si>
    <t>Vigas de fundación</t>
  </si>
  <si>
    <t>Ventana corrediza 2.64 m2</t>
  </si>
  <si>
    <t>Ventana corrediza 0.88 m2</t>
  </si>
  <si>
    <t>Puertas de acceso</t>
  </si>
  <si>
    <t>Enchape en cerámica</t>
  </si>
  <si>
    <t>Mesón en concreto pulido</t>
  </si>
  <si>
    <t>Pedestal</t>
  </si>
  <si>
    <t>Lleno en material granular</t>
  </si>
  <si>
    <t>Escaleras en concreto</t>
  </si>
  <si>
    <t>Lavadero prefabricado</t>
  </si>
  <si>
    <t>Sanitario económico</t>
  </si>
  <si>
    <t>Excavación manual</t>
  </si>
  <si>
    <t>Lavamanos económico</t>
  </si>
  <si>
    <t>Perfiles metálicos en cubierta</t>
  </si>
  <si>
    <t>Faja perimetral en media caña</t>
  </si>
  <si>
    <t>Pasamanos escalera interior</t>
  </si>
  <si>
    <t>Lámina galvanizada</t>
  </si>
  <si>
    <t>Pintura a base de agua</t>
  </si>
  <si>
    <t>kg</t>
  </si>
  <si>
    <t>m2</t>
  </si>
  <si>
    <t>m3</t>
  </si>
  <si>
    <t>item(s)</t>
  </si>
  <si>
    <t>m</t>
  </si>
  <si>
    <t>Estructura</t>
  </si>
  <si>
    <t>Albañilería</t>
  </si>
  <si>
    <t>Cimentación</t>
  </si>
  <si>
    <t>Cubierta</t>
  </si>
  <si>
    <t>Acabados</t>
  </si>
  <si>
    <t>Cuadrilla</t>
  </si>
  <si>
    <t>días</t>
  </si>
  <si>
    <t>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</si>
</sst>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1" xfId="0" applyBorder="1"/>
    <xf numFmtId="16" fontId="0" fillId="0" borderId="1" xfId="0" applyNumberFormat="1" applyBorder="1"/>
    <xf numFmtId="2" fontId="0" fillId="0" borderId="1" xfId="0" applyNumberFormat="1" applyBorder="1"/>
    <xf numFmtId="43" fontId="0" fillId="0" borderId="0" xfId="1" applyFont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Cronograma Fuente Azul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1372243038336675"/>
          <c:y val="0.13285247362947555"/>
          <c:w val="0.87093912992613443"/>
          <c:h val="0.83749793068319289"/>
        </c:manualLayout>
      </c:layout>
      <c:barChart>
        <c:barDir val="bar"/>
        <c:grouping val="stacked"/>
        <c:varyColors val="0"/>
        <c:ser>
          <c:idx val="0"/>
          <c:order val="0"/>
          <c:spPr>
            <a:noFill/>
            <a:ln>
              <a:noFill/>
            </a:ln>
            <a:effectLst/>
          </c:spPr>
          <c:invertIfNegative val="0"/>
          <c:cat>
            <c:strRef>
              <c:f>Sheet1!$B$5:$B$30</c:f>
              <c:strCache>
                <c:ptCount val="26"/>
                <c:pt idx="0">
                  <c:v>Acero de refuerzo figurado</c:v>
                </c:pt>
                <c:pt idx="1">
                  <c:v>Concreto en zapatas</c:v>
                </c:pt>
                <c:pt idx="2">
                  <c:v>Pedestal</c:v>
                </c:pt>
                <c:pt idx="3">
                  <c:v>Vigas de fundación</c:v>
                </c:pt>
                <c:pt idx="4">
                  <c:v>Losa de fundación</c:v>
                </c:pt>
                <c:pt idx="5">
                  <c:v>Malla electrosoldada</c:v>
                </c:pt>
                <c:pt idx="6">
                  <c:v>Columnas</c:v>
                </c:pt>
                <c:pt idx="7">
                  <c:v>Escaleras en concreto</c:v>
                </c:pt>
                <c:pt idx="8">
                  <c:v>Pasamanos escalera interior</c:v>
                </c:pt>
                <c:pt idx="9">
                  <c:v>Muro en ladrillo</c:v>
                </c:pt>
                <c:pt idx="10">
                  <c:v>Vigas aéreas</c:v>
                </c:pt>
                <c:pt idx="11">
                  <c:v>Perfiles metálicos en cubierta</c:v>
                </c:pt>
                <c:pt idx="12">
                  <c:v>Cubierta en teja de policarbonato</c:v>
                </c:pt>
                <c:pt idx="13">
                  <c:v>Lámina galvanizada</c:v>
                </c:pt>
                <c:pt idx="14">
                  <c:v>Revoque de pared</c:v>
                </c:pt>
                <c:pt idx="15">
                  <c:v>Puertas interiores madera</c:v>
                </c:pt>
                <c:pt idx="16">
                  <c:v>Ventana corrediza 2.64 m2</c:v>
                </c:pt>
                <c:pt idx="17">
                  <c:v>Ventana corrediza 0.88 m2</c:v>
                </c:pt>
                <c:pt idx="18">
                  <c:v>Puertas de acceso</c:v>
                </c:pt>
                <c:pt idx="19">
                  <c:v>Pintura a base de agua</c:v>
                </c:pt>
                <c:pt idx="20">
                  <c:v>Enchape en cerámica</c:v>
                </c:pt>
                <c:pt idx="21">
                  <c:v>Mesón en concreto pulido</c:v>
                </c:pt>
                <c:pt idx="22">
                  <c:v>Lavadero prefabricado</c:v>
                </c:pt>
                <c:pt idx="23">
                  <c:v>Sanitario económico</c:v>
                </c:pt>
                <c:pt idx="24">
                  <c:v>Lavamanos económico</c:v>
                </c:pt>
                <c:pt idx="25">
                  <c:v>Faja perimetral en media caña</c:v>
                </c:pt>
              </c:strCache>
            </c:strRef>
          </c:cat>
          <c:val>
            <c:numRef>
              <c:f>Sheet1!$F$5:$F$30</c:f>
              <c:numCache>
                <c:formatCode>d\-mmm</c:formatCode>
                <c:ptCount val="26"/>
                <c:pt idx="0">
                  <c:v>45786</c:v>
                </c:pt>
                <c:pt idx="1">
                  <c:v>45796</c:v>
                </c:pt>
                <c:pt idx="2">
                  <c:v>45800</c:v>
                </c:pt>
                <c:pt idx="3">
                  <c:v>45803</c:v>
                </c:pt>
                <c:pt idx="4">
                  <c:v>45806</c:v>
                </c:pt>
                <c:pt idx="5">
                  <c:v>45821</c:v>
                </c:pt>
                <c:pt idx="6">
                  <c:v>45822</c:v>
                </c:pt>
                <c:pt idx="7">
                  <c:v>45827</c:v>
                </c:pt>
                <c:pt idx="8">
                  <c:v>45830</c:v>
                </c:pt>
                <c:pt idx="9">
                  <c:v>45827</c:v>
                </c:pt>
                <c:pt idx="10">
                  <c:v>45832</c:v>
                </c:pt>
                <c:pt idx="11">
                  <c:v>45832</c:v>
                </c:pt>
                <c:pt idx="12">
                  <c:v>45834</c:v>
                </c:pt>
                <c:pt idx="13">
                  <c:v>45837</c:v>
                </c:pt>
                <c:pt idx="14">
                  <c:v>45832</c:v>
                </c:pt>
                <c:pt idx="15">
                  <c:v>45850</c:v>
                </c:pt>
                <c:pt idx="16">
                  <c:v>45860</c:v>
                </c:pt>
                <c:pt idx="17">
                  <c:v>45862</c:v>
                </c:pt>
                <c:pt idx="18">
                  <c:v>45868</c:v>
                </c:pt>
                <c:pt idx="19">
                  <c:v>45871</c:v>
                </c:pt>
                <c:pt idx="20">
                  <c:v>45881</c:v>
                </c:pt>
                <c:pt idx="21">
                  <c:v>45886</c:v>
                </c:pt>
                <c:pt idx="22">
                  <c:v>45890</c:v>
                </c:pt>
                <c:pt idx="23">
                  <c:v>45893</c:v>
                </c:pt>
                <c:pt idx="24">
                  <c:v>45896</c:v>
                </c:pt>
                <c:pt idx="25">
                  <c:v>45899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F0-43D0-8EA9-040765162D92}"/>
            </c:ext>
          </c:extLst>
        </c:ser>
        <c:ser>
          <c:idx val="1"/>
          <c:order val="1"/>
          <c:spPr>
            <a:solidFill>
              <a:schemeClr val="tx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Sheet1!$B$5:$B$30</c:f>
              <c:strCache>
                <c:ptCount val="26"/>
                <c:pt idx="0">
                  <c:v>Acero de refuerzo figurado</c:v>
                </c:pt>
                <c:pt idx="1">
                  <c:v>Concreto en zapatas</c:v>
                </c:pt>
                <c:pt idx="2">
                  <c:v>Pedestal</c:v>
                </c:pt>
                <c:pt idx="3">
                  <c:v>Vigas de fundación</c:v>
                </c:pt>
                <c:pt idx="4">
                  <c:v>Losa de fundación</c:v>
                </c:pt>
                <c:pt idx="5">
                  <c:v>Malla electrosoldada</c:v>
                </c:pt>
                <c:pt idx="6">
                  <c:v>Columnas</c:v>
                </c:pt>
                <c:pt idx="7">
                  <c:v>Escaleras en concreto</c:v>
                </c:pt>
                <c:pt idx="8">
                  <c:v>Pasamanos escalera interior</c:v>
                </c:pt>
                <c:pt idx="9">
                  <c:v>Muro en ladrillo</c:v>
                </c:pt>
                <c:pt idx="10">
                  <c:v>Vigas aéreas</c:v>
                </c:pt>
                <c:pt idx="11">
                  <c:v>Perfiles metálicos en cubierta</c:v>
                </c:pt>
                <c:pt idx="12">
                  <c:v>Cubierta en teja de policarbonato</c:v>
                </c:pt>
                <c:pt idx="13">
                  <c:v>Lámina galvanizada</c:v>
                </c:pt>
                <c:pt idx="14">
                  <c:v>Revoque de pared</c:v>
                </c:pt>
                <c:pt idx="15">
                  <c:v>Puertas interiores madera</c:v>
                </c:pt>
                <c:pt idx="16">
                  <c:v>Ventana corrediza 2.64 m2</c:v>
                </c:pt>
                <c:pt idx="17">
                  <c:v>Ventana corrediza 0.88 m2</c:v>
                </c:pt>
                <c:pt idx="18">
                  <c:v>Puertas de acceso</c:v>
                </c:pt>
                <c:pt idx="19">
                  <c:v>Pintura a base de agua</c:v>
                </c:pt>
                <c:pt idx="20">
                  <c:v>Enchape en cerámica</c:v>
                </c:pt>
                <c:pt idx="21">
                  <c:v>Mesón en concreto pulido</c:v>
                </c:pt>
                <c:pt idx="22">
                  <c:v>Lavadero prefabricado</c:v>
                </c:pt>
                <c:pt idx="23">
                  <c:v>Sanitario económico</c:v>
                </c:pt>
                <c:pt idx="24">
                  <c:v>Lavamanos económico</c:v>
                </c:pt>
                <c:pt idx="25">
                  <c:v>Faja perimetral en media caña</c:v>
                </c:pt>
              </c:strCache>
            </c:strRef>
          </c:cat>
          <c:val>
            <c:numRef>
              <c:f>Sheet1!$E$5:$E$30</c:f>
              <c:numCache>
                <c:formatCode>General</c:formatCode>
                <c:ptCount val="26"/>
                <c:pt idx="0">
                  <c:v>10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15</c:v>
                </c:pt>
                <c:pt idx="5">
                  <c:v>1</c:v>
                </c:pt>
                <c:pt idx="6">
                  <c:v>5</c:v>
                </c:pt>
                <c:pt idx="7">
                  <c:v>3</c:v>
                </c:pt>
                <c:pt idx="8">
                  <c:v>2</c:v>
                </c:pt>
                <c:pt idx="9">
                  <c:v>25</c:v>
                </c:pt>
                <c:pt idx="10">
                  <c:v>8</c:v>
                </c:pt>
                <c:pt idx="11">
                  <c:v>2</c:v>
                </c:pt>
                <c:pt idx="12">
                  <c:v>3</c:v>
                </c:pt>
                <c:pt idx="13">
                  <c:v>1</c:v>
                </c:pt>
                <c:pt idx="14">
                  <c:v>18</c:v>
                </c:pt>
                <c:pt idx="15">
                  <c:v>10</c:v>
                </c:pt>
                <c:pt idx="16">
                  <c:v>2</c:v>
                </c:pt>
                <c:pt idx="17">
                  <c:v>6</c:v>
                </c:pt>
                <c:pt idx="18">
                  <c:v>3</c:v>
                </c:pt>
                <c:pt idx="19">
                  <c:v>10</c:v>
                </c:pt>
                <c:pt idx="20">
                  <c:v>5</c:v>
                </c:pt>
                <c:pt idx="21">
                  <c:v>4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F0-43D0-8EA9-040765162D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0755328"/>
        <c:axId val="280754368"/>
      </c:barChart>
      <c:catAx>
        <c:axId val="28075532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0754368"/>
        <c:crosses val="autoZero"/>
        <c:auto val="1"/>
        <c:lblAlgn val="ctr"/>
        <c:lblOffset val="100"/>
        <c:noMultiLvlLbl val="0"/>
      </c:catAx>
      <c:valAx>
        <c:axId val="280754368"/>
        <c:scaling>
          <c:orientation val="minMax"/>
          <c:max val="45901"/>
          <c:min val="4577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d\-mmm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0755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31</xdr:row>
      <xdr:rowOff>44450</xdr:rowOff>
    </xdr:from>
    <xdr:to>
      <xdr:col>21</xdr:col>
      <xdr:colOff>285750</xdr:colOff>
      <xdr:row>56</xdr:row>
      <xdr:rowOff>152400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B8F7861-F34F-3E49-8898-1C6FBEA153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38"/>
  <sheetViews>
    <sheetView showGridLines="0" tabSelected="1" topLeftCell="A7" workbookViewId="0">
      <selection activeCell="I2" sqref="I2"/>
    </sheetView>
  </sheetViews>
  <sheetFormatPr baseColWidth="10" defaultColWidth="8.7265625" defaultRowHeight="14.5" x14ac:dyDescent="0.35"/>
  <cols>
    <col min="1" max="1" width="2.6328125" customWidth="1"/>
    <col min="2" max="2" width="30.08984375" customWidth="1"/>
    <col min="5" max="5" width="13.453125" bestFit="1" customWidth="1"/>
    <col min="6" max="6" width="12.7265625" customWidth="1"/>
    <col min="7" max="7" width="13.453125" customWidth="1"/>
    <col min="8" max="8" width="15.54296875" bestFit="1" customWidth="1"/>
    <col min="9" max="9" width="10.36328125" customWidth="1"/>
  </cols>
  <sheetData>
    <row r="2" spans="2:9" x14ac:dyDescent="0.3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45</v>
      </c>
    </row>
    <row r="3" spans="2:9" x14ac:dyDescent="0.35">
      <c r="B3" s="2" t="s">
        <v>24</v>
      </c>
      <c r="C3" s="2">
        <v>91.2</v>
      </c>
      <c r="D3" s="2" t="s">
        <v>37</v>
      </c>
      <c r="E3" s="2">
        <v>4</v>
      </c>
      <c r="F3" s="3">
        <v>45778</v>
      </c>
      <c r="G3" s="3">
        <f t="shared" ref="G3:G20" si="0">+F3+E3</f>
        <v>45782</v>
      </c>
      <c r="H3" s="2" t="s">
        <v>42</v>
      </c>
      <c r="I3" s="2">
        <v>1</v>
      </c>
    </row>
    <row r="4" spans="2:9" x14ac:dyDescent="0.35">
      <c r="B4" s="2" t="s">
        <v>28</v>
      </c>
      <c r="C4" s="2">
        <v>39.700000000000003</v>
      </c>
      <c r="D4" s="2" t="s">
        <v>37</v>
      </c>
      <c r="E4" s="2">
        <v>4</v>
      </c>
      <c r="F4" s="3">
        <f t="shared" ref="F4:F13" si="1">+G3</f>
        <v>45782</v>
      </c>
      <c r="G4" s="3">
        <f t="shared" si="0"/>
        <v>45786</v>
      </c>
      <c r="H4" s="2" t="s">
        <v>42</v>
      </c>
      <c r="I4" s="2">
        <v>1</v>
      </c>
    </row>
    <row r="5" spans="2:9" x14ac:dyDescent="0.35">
      <c r="B5" s="2" t="s">
        <v>7</v>
      </c>
      <c r="C5" s="2">
        <v>17266</v>
      </c>
      <c r="D5" s="2" t="s">
        <v>35</v>
      </c>
      <c r="E5" s="2">
        <v>10</v>
      </c>
      <c r="F5" s="3">
        <f t="shared" si="1"/>
        <v>45786</v>
      </c>
      <c r="G5" s="3">
        <f t="shared" si="0"/>
        <v>45796</v>
      </c>
      <c r="H5" s="2" t="s">
        <v>40</v>
      </c>
      <c r="I5" s="2">
        <v>1</v>
      </c>
    </row>
    <row r="6" spans="2:9" x14ac:dyDescent="0.35">
      <c r="B6" s="2" t="s">
        <v>10</v>
      </c>
      <c r="C6" s="2">
        <v>21.5</v>
      </c>
      <c r="D6" s="2" t="s">
        <v>37</v>
      </c>
      <c r="E6" s="2">
        <v>4</v>
      </c>
      <c r="F6" s="3">
        <f t="shared" si="1"/>
        <v>45796</v>
      </c>
      <c r="G6" s="3">
        <f t="shared" si="0"/>
        <v>45800</v>
      </c>
      <c r="H6" s="2" t="s">
        <v>42</v>
      </c>
      <c r="I6" s="2">
        <v>2</v>
      </c>
    </row>
    <row r="7" spans="2:9" x14ac:dyDescent="0.35">
      <c r="B7" s="2" t="s">
        <v>23</v>
      </c>
      <c r="C7" s="2">
        <v>5</v>
      </c>
      <c r="D7" s="2" t="s">
        <v>37</v>
      </c>
      <c r="E7" s="2">
        <v>3</v>
      </c>
      <c r="F7" s="3">
        <f t="shared" si="1"/>
        <v>45800</v>
      </c>
      <c r="G7" s="3">
        <f t="shared" si="0"/>
        <v>45803</v>
      </c>
      <c r="H7" s="2" t="s">
        <v>40</v>
      </c>
      <c r="I7" s="2">
        <v>2</v>
      </c>
    </row>
    <row r="8" spans="2:9" x14ac:dyDescent="0.35">
      <c r="B8" s="2" t="s">
        <v>17</v>
      </c>
      <c r="C8" s="2">
        <v>13</v>
      </c>
      <c r="D8" s="2" t="s">
        <v>37</v>
      </c>
      <c r="E8" s="2">
        <v>3</v>
      </c>
      <c r="F8" s="3">
        <f t="shared" si="1"/>
        <v>45803</v>
      </c>
      <c r="G8" s="3">
        <f t="shared" si="0"/>
        <v>45806</v>
      </c>
      <c r="H8" s="2" t="s">
        <v>42</v>
      </c>
      <c r="I8" s="2">
        <v>2</v>
      </c>
    </row>
    <row r="9" spans="2:9" x14ac:dyDescent="0.35">
      <c r="B9" s="2" t="s">
        <v>9</v>
      </c>
      <c r="C9" s="2">
        <v>47.46</v>
      </c>
      <c r="D9" s="2" t="s">
        <v>37</v>
      </c>
      <c r="E9" s="2">
        <v>15</v>
      </c>
      <c r="F9" s="3">
        <f t="shared" si="1"/>
        <v>45806</v>
      </c>
      <c r="G9" s="3">
        <f t="shared" si="0"/>
        <v>45821</v>
      </c>
      <c r="H9" s="2" t="s">
        <v>42</v>
      </c>
      <c r="I9" s="2">
        <v>2</v>
      </c>
    </row>
    <row r="10" spans="2:9" x14ac:dyDescent="0.35">
      <c r="B10" s="2" t="s">
        <v>15</v>
      </c>
      <c r="C10" s="2">
        <v>1581</v>
      </c>
      <c r="D10" s="2" t="s">
        <v>35</v>
      </c>
      <c r="E10" s="2">
        <v>1</v>
      </c>
      <c r="F10" s="3">
        <f t="shared" si="1"/>
        <v>45821</v>
      </c>
      <c r="G10" s="3">
        <f t="shared" si="0"/>
        <v>45822</v>
      </c>
      <c r="H10" s="2" t="s">
        <v>40</v>
      </c>
      <c r="I10" s="2">
        <v>1</v>
      </c>
    </row>
    <row r="11" spans="2:9" x14ac:dyDescent="0.35">
      <c r="B11" s="2" t="s">
        <v>12</v>
      </c>
      <c r="C11" s="2">
        <v>20</v>
      </c>
      <c r="D11" s="2" t="s">
        <v>37</v>
      </c>
      <c r="E11" s="2">
        <v>5</v>
      </c>
      <c r="F11" s="3">
        <f t="shared" si="1"/>
        <v>45822</v>
      </c>
      <c r="G11" s="3">
        <f t="shared" si="0"/>
        <v>45827</v>
      </c>
      <c r="H11" s="2" t="s">
        <v>40</v>
      </c>
      <c r="I11" s="2">
        <v>1</v>
      </c>
    </row>
    <row r="12" spans="2:9" x14ac:dyDescent="0.35">
      <c r="B12" s="2" t="s">
        <v>25</v>
      </c>
      <c r="C12" s="2">
        <v>3.46</v>
      </c>
      <c r="D12" s="2" t="s">
        <v>37</v>
      </c>
      <c r="E12" s="2">
        <v>3</v>
      </c>
      <c r="F12" s="3">
        <f t="shared" si="1"/>
        <v>45827</v>
      </c>
      <c r="G12" s="3">
        <f t="shared" si="0"/>
        <v>45830</v>
      </c>
      <c r="H12" s="2" t="s">
        <v>40</v>
      </c>
      <c r="I12" s="2">
        <v>1</v>
      </c>
    </row>
    <row r="13" spans="2:9" x14ac:dyDescent="0.35">
      <c r="B13" s="2" t="s">
        <v>32</v>
      </c>
      <c r="C13" s="2">
        <v>14.4</v>
      </c>
      <c r="D13" s="2" t="s">
        <v>39</v>
      </c>
      <c r="E13" s="2">
        <v>2</v>
      </c>
      <c r="F13" s="3">
        <f t="shared" si="1"/>
        <v>45830</v>
      </c>
      <c r="G13" s="3">
        <f t="shared" si="0"/>
        <v>45832</v>
      </c>
      <c r="H13" s="2" t="s">
        <v>44</v>
      </c>
      <c r="I13" s="2">
        <v>1</v>
      </c>
    </row>
    <row r="14" spans="2:9" x14ac:dyDescent="0.35">
      <c r="B14" s="2" t="s">
        <v>8</v>
      </c>
      <c r="C14" s="2">
        <v>978</v>
      </c>
      <c r="D14" s="2" t="s">
        <v>36</v>
      </c>
      <c r="E14" s="2">
        <v>25</v>
      </c>
      <c r="F14" s="3">
        <f>+G11</f>
        <v>45827</v>
      </c>
      <c r="G14" s="3">
        <f t="shared" si="0"/>
        <v>45852</v>
      </c>
      <c r="H14" s="2" t="s">
        <v>41</v>
      </c>
      <c r="I14" s="2">
        <v>2</v>
      </c>
    </row>
    <row r="15" spans="2:9" x14ac:dyDescent="0.35">
      <c r="B15" s="2" t="s">
        <v>14</v>
      </c>
      <c r="C15" s="2">
        <v>19</v>
      </c>
      <c r="D15" s="2" t="s">
        <v>37</v>
      </c>
      <c r="E15" s="2">
        <v>8</v>
      </c>
      <c r="F15" s="3">
        <f>+G13</f>
        <v>45832</v>
      </c>
      <c r="G15" s="3">
        <f t="shared" si="0"/>
        <v>45840</v>
      </c>
      <c r="H15" s="2" t="s">
        <v>40</v>
      </c>
      <c r="I15" s="2">
        <v>2</v>
      </c>
    </row>
    <row r="16" spans="2:9" x14ac:dyDescent="0.35">
      <c r="B16" s="2" t="s">
        <v>30</v>
      </c>
      <c r="C16" s="2">
        <v>73.239999999999995</v>
      </c>
      <c r="D16" s="2" t="s">
        <v>35</v>
      </c>
      <c r="E16" s="2">
        <v>2</v>
      </c>
      <c r="F16" s="3">
        <f>+G13</f>
        <v>45832</v>
      </c>
      <c r="G16" s="3">
        <f t="shared" si="0"/>
        <v>45834</v>
      </c>
      <c r="H16" s="2" t="s">
        <v>40</v>
      </c>
      <c r="I16" s="2">
        <v>1</v>
      </c>
    </row>
    <row r="17" spans="2:11" x14ac:dyDescent="0.35">
      <c r="B17" s="2" t="s">
        <v>11</v>
      </c>
      <c r="C17" s="2">
        <v>211.1</v>
      </c>
      <c r="D17" s="2" t="s">
        <v>36</v>
      </c>
      <c r="E17" s="2">
        <v>3</v>
      </c>
      <c r="F17" s="3">
        <f>+G16</f>
        <v>45834</v>
      </c>
      <c r="G17" s="3">
        <f t="shared" si="0"/>
        <v>45837</v>
      </c>
      <c r="H17" s="2" t="s">
        <v>43</v>
      </c>
      <c r="I17" s="2">
        <v>1</v>
      </c>
    </row>
    <row r="18" spans="2:11" x14ac:dyDescent="0.35">
      <c r="B18" s="2" t="s">
        <v>33</v>
      </c>
      <c r="C18" s="2">
        <v>4</v>
      </c>
      <c r="D18" s="2" t="s">
        <v>36</v>
      </c>
      <c r="E18" s="2">
        <v>1</v>
      </c>
      <c r="F18" s="3">
        <f>+G17</f>
        <v>45837</v>
      </c>
      <c r="G18" s="3">
        <f t="shared" si="0"/>
        <v>45838</v>
      </c>
      <c r="H18" s="2" t="s">
        <v>44</v>
      </c>
      <c r="I18" s="2">
        <v>1</v>
      </c>
    </row>
    <row r="19" spans="2:11" x14ac:dyDescent="0.35">
      <c r="B19" s="2" t="s">
        <v>13</v>
      </c>
      <c r="C19" s="2">
        <v>1956</v>
      </c>
      <c r="D19" s="2" t="s">
        <v>36</v>
      </c>
      <c r="E19" s="2">
        <v>18</v>
      </c>
      <c r="F19" s="3">
        <f>+F15</f>
        <v>45832</v>
      </c>
      <c r="G19" s="3">
        <f t="shared" si="0"/>
        <v>45850</v>
      </c>
      <c r="H19" s="2" t="s">
        <v>44</v>
      </c>
      <c r="I19" s="2">
        <v>1</v>
      </c>
    </row>
    <row r="20" spans="2:11" x14ac:dyDescent="0.35">
      <c r="B20" s="2" t="s">
        <v>16</v>
      </c>
      <c r="C20" s="2">
        <v>30</v>
      </c>
      <c r="D20" s="2" t="s">
        <v>38</v>
      </c>
      <c r="E20" s="2">
        <v>10</v>
      </c>
      <c r="F20" s="3">
        <f>+G19</f>
        <v>45850</v>
      </c>
      <c r="G20" s="3">
        <f t="shared" si="0"/>
        <v>45860</v>
      </c>
      <c r="H20" s="2" t="s">
        <v>44</v>
      </c>
      <c r="I20" s="2">
        <v>1</v>
      </c>
    </row>
    <row r="21" spans="2:11" x14ac:dyDescent="0.35">
      <c r="B21" s="2" t="s">
        <v>18</v>
      </c>
      <c r="C21" s="2">
        <v>10</v>
      </c>
      <c r="D21" s="2" t="s">
        <v>38</v>
      </c>
      <c r="E21" s="2">
        <v>2</v>
      </c>
      <c r="F21" s="3">
        <f t="shared" ref="F21:F30" si="2">+G20</f>
        <v>45860</v>
      </c>
      <c r="G21" s="3">
        <f t="shared" ref="G21:G22" si="3">+F21+E21</f>
        <v>45862</v>
      </c>
      <c r="H21" s="2" t="s">
        <v>44</v>
      </c>
      <c r="I21" s="2">
        <v>1</v>
      </c>
    </row>
    <row r="22" spans="2:11" x14ac:dyDescent="0.35">
      <c r="B22" s="2" t="s">
        <v>19</v>
      </c>
      <c r="C22" s="2">
        <v>30</v>
      </c>
      <c r="D22" s="2" t="s">
        <v>38</v>
      </c>
      <c r="E22" s="2">
        <v>6</v>
      </c>
      <c r="F22" s="3">
        <f t="shared" si="2"/>
        <v>45862</v>
      </c>
      <c r="G22" s="3">
        <f t="shared" si="3"/>
        <v>45868</v>
      </c>
      <c r="H22" s="2" t="s">
        <v>44</v>
      </c>
      <c r="I22" s="2">
        <v>1</v>
      </c>
    </row>
    <row r="23" spans="2:11" x14ac:dyDescent="0.35">
      <c r="B23" s="2" t="s">
        <v>20</v>
      </c>
      <c r="C23" s="2">
        <v>10</v>
      </c>
      <c r="D23" s="2" t="s">
        <v>38</v>
      </c>
      <c r="E23" s="2">
        <v>3</v>
      </c>
      <c r="F23" s="3">
        <f t="shared" si="2"/>
        <v>45868</v>
      </c>
      <c r="G23" s="3">
        <f t="shared" ref="G23:G24" si="4">+F23+E23</f>
        <v>45871</v>
      </c>
      <c r="H23" s="2" t="s">
        <v>44</v>
      </c>
      <c r="I23" s="2">
        <v>1</v>
      </c>
    </row>
    <row r="24" spans="2:11" x14ac:dyDescent="0.35">
      <c r="B24" s="2" t="s">
        <v>34</v>
      </c>
      <c r="C24" s="2">
        <v>1956</v>
      </c>
      <c r="D24" s="2" t="s">
        <v>36</v>
      </c>
      <c r="E24" s="2">
        <v>10</v>
      </c>
      <c r="F24" s="3">
        <f t="shared" si="2"/>
        <v>45871</v>
      </c>
      <c r="G24" s="3">
        <f t="shared" si="4"/>
        <v>45881</v>
      </c>
      <c r="H24" s="2" t="s">
        <v>44</v>
      </c>
      <c r="I24" s="2">
        <v>1</v>
      </c>
    </row>
    <row r="25" spans="2:11" x14ac:dyDescent="0.35">
      <c r="B25" s="2" t="s">
        <v>21</v>
      </c>
      <c r="C25" s="2">
        <v>106.4</v>
      </c>
      <c r="D25" s="2" t="s">
        <v>36</v>
      </c>
      <c r="E25" s="2">
        <v>5</v>
      </c>
      <c r="F25" s="3">
        <f t="shared" si="2"/>
        <v>45881</v>
      </c>
      <c r="G25" s="3">
        <f t="shared" ref="G25:G30" si="5">+F25+E25</f>
        <v>45886</v>
      </c>
      <c r="H25" s="2" t="s">
        <v>44</v>
      </c>
      <c r="I25" s="2">
        <v>1</v>
      </c>
    </row>
    <row r="26" spans="2:11" x14ac:dyDescent="0.35">
      <c r="B26" s="2" t="s">
        <v>22</v>
      </c>
      <c r="C26" s="2">
        <v>10</v>
      </c>
      <c r="D26" s="2" t="s">
        <v>38</v>
      </c>
      <c r="E26" s="2">
        <v>4</v>
      </c>
      <c r="F26" s="3">
        <f t="shared" si="2"/>
        <v>45886</v>
      </c>
      <c r="G26" s="3">
        <f t="shared" si="5"/>
        <v>45890</v>
      </c>
      <c r="H26" s="2" t="s">
        <v>44</v>
      </c>
      <c r="I26" s="2">
        <v>1</v>
      </c>
    </row>
    <row r="27" spans="2:11" x14ac:dyDescent="0.35">
      <c r="B27" s="2" t="s">
        <v>26</v>
      </c>
      <c r="C27" s="2">
        <v>10</v>
      </c>
      <c r="D27" s="2" t="s">
        <v>38</v>
      </c>
      <c r="E27" s="2">
        <v>3</v>
      </c>
      <c r="F27" s="3">
        <f t="shared" si="2"/>
        <v>45890</v>
      </c>
      <c r="G27" s="3">
        <f t="shared" si="5"/>
        <v>45893</v>
      </c>
      <c r="H27" s="2" t="s">
        <v>44</v>
      </c>
      <c r="I27" s="2">
        <v>1</v>
      </c>
    </row>
    <row r="28" spans="2:11" x14ac:dyDescent="0.35">
      <c r="B28" s="2" t="s">
        <v>27</v>
      </c>
      <c r="C28" s="2">
        <v>10</v>
      </c>
      <c r="D28" s="2" t="s">
        <v>38</v>
      </c>
      <c r="E28" s="2">
        <v>3</v>
      </c>
      <c r="F28" s="3">
        <f t="shared" si="2"/>
        <v>45893</v>
      </c>
      <c r="G28" s="3">
        <f t="shared" si="5"/>
        <v>45896</v>
      </c>
      <c r="H28" s="2" t="s">
        <v>44</v>
      </c>
      <c r="I28" s="2">
        <v>1</v>
      </c>
    </row>
    <row r="29" spans="2:11" x14ac:dyDescent="0.35">
      <c r="B29" s="2" t="s">
        <v>29</v>
      </c>
      <c r="C29" s="2">
        <v>10</v>
      </c>
      <c r="D29" s="2" t="s">
        <v>38</v>
      </c>
      <c r="E29" s="2">
        <v>3</v>
      </c>
      <c r="F29" s="3">
        <f t="shared" si="2"/>
        <v>45896</v>
      </c>
      <c r="G29" s="3">
        <f t="shared" si="5"/>
        <v>45899</v>
      </c>
      <c r="H29" s="2" t="s">
        <v>44</v>
      </c>
      <c r="I29" s="2">
        <v>1</v>
      </c>
      <c r="J29" t="s">
        <v>46</v>
      </c>
      <c r="K29" t="s">
        <v>47</v>
      </c>
    </row>
    <row r="30" spans="2:11" x14ac:dyDescent="0.35">
      <c r="B30" s="2" t="s">
        <v>31</v>
      </c>
      <c r="C30" s="2">
        <v>32</v>
      </c>
      <c r="D30" s="2" t="s">
        <v>36</v>
      </c>
      <c r="E30" s="2">
        <v>2</v>
      </c>
      <c r="F30" s="3">
        <f t="shared" si="2"/>
        <v>45899</v>
      </c>
      <c r="G30" s="3">
        <f t="shared" si="5"/>
        <v>45901</v>
      </c>
      <c r="H30" s="2" t="s">
        <v>44</v>
      </c>
      <c r="I30" s="2">
        <v>1</v>
      </c>
      <c r="J30" s="5">
        <f>+G30-F3</f>
        <v>123</v>
      </c>
      <c r="K30">
        <f>+J30/30</f>
        <v>4.0999999999999996</v>
      </c>
    </row>
    <row r="37" spans="4:5" x14ac:dyDescent="0.35">
      <c r="D37" s="1" t="s">
        <v>4</v>
      </c>
      <c r="E37" s="4">
        <v>45778</v>
      </c>
    </row>
    <row r="38" spans="4:5" x14ac:dyDescent="0.35">
      <c r="D38" s="1" t="s">
        <v>5</v>
      </c>
      <c r="E38" s="4">
        <v>45901</v>
      </c>
    </row>
  </sheetData>
  <autoFilter ref="B2:I30" xr:uid="{00000000-0001-0000-0000-000000000000}"/>
  <pageMargins left="0.7" right="0.7" top="0.75" bottom="0.75" header="0.3" footer="0.3"/>
  <customProperties>
    <customPr name="EpmWorksheetKeyString_GUID" r:id="rId1"/>
  </customPropertie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9E6DBD20D757545AF02A2E588291890" ma:contentTypeVersion="12" ma:contentTypeDescription="Crear nuevo documento." ma:contentTypeScope="" ma:versionID="c63071321cbd24b60e2192a7a6677b65">
  <xsd:schema xmlns:xsd="http://www.w3.org/2001/XMLSchema" xmlns:xs="http://www.w3.org/2001/XMLSchema" xmlns:p="http://schemas.microsoft.com/office/2006/metadata/properties" xmlns:ns2="4f651edf-af62-4849-8ce9-4d8a25c0f176" xmlns:ns3="8e5bfaad-f657-477f-8da3-ab12b0f1f0a1" targetNamespace="http://schemas.microsoft.com/office/2006/metadata/properties" ma:root="true" ma:fieldsID="8a834007a2b0aa2335b49861ac733a11" ns2:_="" ns3:_="">
    <xsd:import namespace="4f651edf-af62-4849-8ce9-4d8a25c0f176"/>
    <xsd:import namespace="8e5bfaad-f657-477f-8da3-ab12b0f1f0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651edf-af62-4849-8ce9-4d8a25c0f1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aef40d5-b715-412d-bec7-270c581220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5bfaad-f657-477f-8da3-ab12b0f1f0a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1b9f5758-2fa4-47ef-8c8c-f2f543a76a77}" ma:internalName="TaxCatchAll" ma:showField="CatchAllData" ma:web="8e5bfaad-f657-477f-8da3-ab12b0f1f0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5bfaad-f657-477f-8da3-ab12b0f1f0a1" xsi:nil="true"/>
    <lcf76f155ced4ddcb4097134ff3c332f xmlns="4f651edf-af62-4849-8ce9-4d8a25c0f17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0A6964-E211-4F24-B8DC-CEED66173B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651edf-af62-4849-8ce9-4d8a25c0f176"/>
    <ds:schemaRef ds:uri="8e5bfaad-f657-477f-8da3-ab12b0f1f0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B28CB2-770A-49CC-B708-22B5F33A1463}">
  <ds:schemaRefs>
    <ds:schemaRef ds:uri="http://purl.org/dc/terms/"/>
    <ds:schemaRef ds:uri="http://purl.org/dc/dcmitype/"/>
    <ds:schemaRef ds:uri="4f651edf-af62-4849-8ce9-4d8a25c0f176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8e5bfaad-f657-477f-8da3-ab12b0f1f0a1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1958646-08AF-4174-AF8E-E5C8C2C9D39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aa44fd9-dabe-4064-a6bb-59608ea9d0f3}" enabled="0" method="" siteId="{faa44fd9-dabe-4064-a6bb-59608ea9d0f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Arias</dc:creator>
  <cp:lastModifiedBy>Armando Arias Gomez</cp:lastModifiedBy>
  <dcterms:created xsi:type="dcterms:W3CDTF">2025-04-24T02:07:01Z</dcterms:created>
  <dcterms:modified xsi:type="dcterms:W3CDTF">2025-07-31T02:30:04Z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0x010100C9E6DBD20D757545AF02A2E588291890</vt:lpwstr>
  </property>
  <property fmtid="{D5CDD505-2E9C-101B-9397-08002B2CF9AE}" pid="3" name="MediaServiceImageTags">
    <vt:lpwstr/>
  </property>
</Properties>
</file>